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0" yWindow="135" windowWidth="11835" windowHeight="7155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D7" i="1"/>
  <c r="D6"/>
  <c r="D5"/>
  <c r="D4"/>
  <c r="K22"/>
  <c r="K21"/>
  <c r="K20"/>
  <c r="K14"/>
  <c r="Y26"/>
  <c r="Y25"/>
  <c r="O24"/>
  <c r="Y27" l="1"/>
  <c r="K26"/>
  <c r="K25"/>
  <c r="K27" l="1"/>
  <c r="AD23"/>
  <c r="AC24"/>
  <c r="AC19"/>
  <c r="AC12"/>
  <c r="S22"/>
  <c r="S12"/>
  <c r="N21"/>
  <c r="J23"/>
  <c r="J15"/>
  <c r="C17"/>
  <c r="C13"/>
  <c r="C9"/>
  <c r="K17"/>
  <c r="K16"/>
  <c r="K5"/>
  <c r="K4"/>
  <c r="D22"/>
  <c r="T24"/>
  <c r="AD22"/>
  <c r="AD21"/>
  <c r="AD15"/>
  <c r="AD16"/>
  <c r="AD17"/>
  <c r="AD14"/>
  <c r="AD18"/>
  <c r="AD5"/>
  <c r="AD6"/>
  <c r="AD7"/>
  <c r="AD8"/>
  <c r="AD9"/>
  <c r="AD10"/>
  <c r="AD11"/>
  <c r="AD4"/>
  <c r="Y10"/>
  <c r="Y8"/>
  <c r="Y6"/>
  <c r="Y4"/>
  <c r="X23"/>
  <c r="Y21"/>
  <c r="Y22"/>
  <c r="T18"/>
  <c r="Y19"/>
  <c r="Y20"/>
  <c r="Y15"/>
  <c r="Y14"/>
  <c r="Y13"/>
  <c r="Y17"/>
  <c r="Y16"/>
  <c r="T4"/>
  <c r="T7"/>
  <c r="T14"/>
  <c r="T15"/>
  <c r="T16"/>
  <c r="T17"/>
  <c r="T19"/>
  <c r="T20"/>
  <c r="T21"/>
  <c r="T5"/>
  <c r="T6"/>
  <c r="T10"/>
  <c r="T11"/>
  <c r="O23"/>
  <c r="O22"/>
  <c r="O19"/>
  <c r="O20"/>
  <c r="O18"/>
  <c r="O8"/>
  <c r="O13"/>
  <c r="O14"/>
  <c r="O15"/>
  <c r="O16"/>
  <c r="O17"/>
  <c r="O12"/>
  <c r="O10"/>
  <c r="O11"/>
  <c r="O9"/>
  <c r="O6"/>
  <c r="O5"/>
  <c r="O7"/>
  <c r="O4"/>
  <c r="K19"/>
  <c r="K18"/>
  <c r="K6"/>
  <c r="K7"/>
  <c r="K8"/>
  <c r="K9"/>
  <c r="K10"/>
  <c r="K11"/>
  <c r="K12"/>
  <c r="K13"/>
  <c r="D20"/>
  <c r="D12"/>
  <c r="D11"/>
  <c r="D16"/>
  <c r="D15"/>
  <c r="D8"/>
  <c r="O25" l="1"/>
  <c r="K23"/>
  <c r="D17"/>
  <c r="D13"/>
  <c r="O21"/>
  <c r="T12"/>
  <c r="T22"/>
  <c r="AD12"/>
  <c r="AD19"/>
  <c r="K15"/>
  <c r="D9"/>
  <c r="AD24"/>
  <c r="Y18"/>
  <c r="Y23"/>
  <c r="Y11"/>
  <c r="AD25" l="1"/>
  <c r="AD27" s="1"/>
  <c r="AJ5" s="1"/>
  <c r="AJ4" s="1"/>
  <c r="T25"/>
  <c r="D18"/>
  <c r="D23" s="1"/>
  <c r="D24" s="1"/>
  <c r="Y24"/>
  <c r="K24"/>
  <c r="O27" s="1"/>
  <c r="T26" l="1"/>
  <c r="Y28" s="1"/>
  <c r="AI5" s="1"/>
  <c r="AI4" s="1"/>
  <c r="O28"/>
  <c r="AG5"/>
  <c r="AG4" s="1"/>
  <c r="A26" l="1"/>
  <c r="AH5"/>
  <c r="AH4" s="1"/>
</calcChain>
</file>

<file path=xl/sharedStrings.xml><?xml version="1.0" encoding="utf-8"?>
<sst xmlns="http://schemas.openxmlformats.org/spreadsheetml/2006/main" count="221" uniqueCount="169">
  <si>
    <t>1、论文：</t>
    <phoneticPr fontId="1" type="noConversion"/>
  </si>
  <si>
    <t>项目</t>
    <phoneticPr fontId="1" type="noConversion"/>
  </si>
  <si>
    <t>级别</t>
    <phoneticPr fontId="1" type="noConversion"/>
  </si>
  <si>
    <t>分数</t>
    <phoneticPr fontId="1" type="noConversion"/>
  </si>
  <si>
    <t>中文核心</t>
    <phoneticPr fontId="1" type="noConversion"/>
  </si>
  <si>
    <t>其它刊物</t>
    <phoneticPr fontId="1" type="noConversion"/>
  </si>
  <si>
    <t>2、比赛：</t>
    <phoneticPr fontId="1" type="noConversion"/>
  </si>
  <si>
    <t>数量</t>
    <phoneticPr fontId="1" type="noConversion"/>
  </si>
  <si>
    <t>3、专利：</t>
    <phoneticPr fontId="1" type="noConversion"/>
  </si>
  <si>
    <t>已受理</t>
    <phoneticPr fontId="1" type="noConversion"/>
  </si>
  <si>
    <t>论文合计</t>
    <phoneticPr fontId="1" type="noConversion"/>
  </si>
  <si>
    <t>已授权</t>
    <phoneticPr fontId="1" type="noConversion"/>
  </si>
  <si>
    <t>专利合计</t>
    <phoneticPr fontId="1" type="noConversion"/>
  </si>
  <si>
    <t>合计</t>
    <phoneticPr fontId="1" type="noConversion"/>
  </si>
  <si>
    <t>1-3项</t>
    <phoneticPr fontId="1" type="noConversion"/>
  </si>
  <si>
    <t>第一部分：学术科研（70分）</t>
    <phoneticPr fontId="1" type="noConversion"/>
  </si>
  <si>
    <t>加权平均分</t>
    <phoneticPr fontId="1" type="noConversion"/>
  </si>
  <si>
    <t>次数</t>
    <phoneticPr fontId="1" type="noConversion"/>
  </si>
  <si>
    <t>国家级</t>
    <phoneticPr fontId="1" type="noConversion"/>
  </si>
  <si>
    <t>国际级</t>
    <phoneticPr fontId="1" type="noConversion"/>
  </si>
  <si>
    <t>会议合计</t>
    <phoneticPr fontId="1" type="noConversion"/>
  </si>
  <si>
    <t>受理情况</t>
    <phoneticPr fontId="1" type="noConversion"/>
  </si>
  <si>
    <t>4、1-3项</t>
    <phoneticPr fontId="1" type="noConversion"/>
  </si>
  <si>
    <t>5、成绩：</t>
    <phoneticPr fontId="1" type="noConversion"/>
  </si>
  <si>
    <t>6、讲座：</t>
    <phoneticPr fontId="1" type="noConversion"/>
  </si>
  <si>
    <t>第一部分</t>
    <phoneticPr fontId="1" type="noConversion"/>
  </si>
  <si>
    <t>个人</t>
    <phoneticPr fontId="1" type="noConversion"/>
  </si>
  <si>
    <t>十佳党支部书记</t>
    <phoneticPr fontId="1" type="noConversion"/>
  </si>
  <si>
    <t>十佳党员</t>
    <phoneticPr fontId="1" type="noConversion"/>
  </si>
  <si>
    <t>优秀党员</t>
    <phoneticPr fontId="1" type="noConversion"/>
  </si>
  <si>
    <t>优秀团干</t>
    <phoneticPr fontId="1" type="noConversion"/>
  </si>
  <si>
    <t>三好研究生</t>
    <phoneticPr fontId="1" type="noConversion"/>
  </si>
  <si>
    <t>优秀研究生干部</t>
    <phoneticPr fontId="1" type="noConversion"/>
  </si>
  <si>
    <t>才艺十佳</t>
    <phoneticPr fontId="1" type="noConversion"/>
  </si>
  <si>
    <t>品德模范</t>
    <phoneticPr fontId="1" type="noConversion"/>
  </si>
  <si>
    <t>名称</t>
    <phoneticPr fontId="1" type="noConversion"/>
  </si>
  <si>
    <t>性质</t>
    <phoneticPr fontId="1" type="noConversion"/>
  </si>
  <si>
    <t>十佳研究生党支部</t>
    <phoneticPr fontId="1" type="noConversion"/>
  </si>
  <si>
    <t>十佳研究生特色党日</t>
    <phoneticPr fontId="1" type="noConversion"/>
  </si>
  <si>
    <t>优秀党支部</t>
    <phoneticPr fontId="1" type="noConversion"/>
  </si>
  <si>
    <t>集体</t>
    <phoneticPr fontId="1" type="noConversion"/>
  </si>
  <si>
    <t>2、学生工作：</t>
    <phoneticPr fontId="1" type="noConversion"/>
  </si>
  <si>
    <t>职务</t>
    <phoneticPr fontId="1" type="noConversion"/>
  </si>
  <si>
    <t>次数</t>
    <phoneticPr fontId="1" type="noConversion"/>
  </si>
  <si>
    <t>校研会副主席</t>
    <phoneticPr fontId="1" type="noConversion"/>
  </si>
  <si>
    <t>其它校级社团主席</t>
    <phoneticPr fontId="1" type="noConversion"/>
  </si>
  <si>
    <t>校研会部长</t>
    <phoneticPr fontId="1" type="noConversion"/>
  </si>
  <si>
    <t>院研会副主席</t>
    <phoneticPr fontId="1" type="noConversion"/>
  </si>
  <si>
    <t>其它校级社团副主席</t>
    <phoneticPr fontId="1" type="noConversion"/>
  </si>
  <si>
    <t>校研会副部长</t>
    <phoneticPr fontId="1" type="noConversion"/>
  </si>
  <si>
    <t>其它校级社团部长</t>
    <phoneticPr fontId="1" type="noConversion"/>
  </si>
  <si>
    <t>院研会部长</t>
    <phoneticPr fontId="1" type="noConversion"/>
  </si>
  <si>
    <t>院研会副部长</t>
    <phoneticPr fontId="1" type="noConversion"/>
  </si>
  <si>
    <t>班长</t>
    <phoneticPr fontId="1" type="noConversion"/>
  </si>
  <si>
    <t>校研会干事</t>
    <phoneticPr fontId="1" type="noConversion"/>
  </si>
  <si>
    <t>院研究生团总支书记</t>
    <phoneticPr fontId="1" type="noConversion"/>
  </si>
  <si>
    <t>其它社团干事</t>
    <phoneticPr fontId="1" type="noConversion"/>
  </si>
  <si>
    <t>其它党支部或班级干部</t>
    <phoneticPr fontId="1" type="noConversion"/>
  </si>
  <si>
    <t>党支部书记</t>
    <phoneticPr fontId="1" type="noConversion"/>
  </si>
  <si>
    <t>学生工作合计</t>
    <phoneticPr fontId="1" type="noConversion"/>
  </si>
  <si>
    <t>优秀营员</t>
    <phoneticPr fontId="1" type="noConversion"/>
  </si>
  <si>
    <t>普通结业</t>
    <phoneticPr fontId="1" type="noConversion"/>
  </si>
  <si>
    <t>校研会主席或常务副</t>
    <phoneticPr fontId="1" type="noConversion"/>
  </si>
  <si>
    <t>院研会主席或常务副</t>
    <phoneticPr fontId="1" type="noConversion"/>
  </si>
  <si>
    <t>3、红领培训</t>
    <phoneticPr fontId="1" type="noConversion"/>
  </si>
  <si>
    <t>第二部分</t>
    <phoneticPr fontId="1" type="noConversion"/>
  </si>
  <si>
    <t>第二部分：思想品德（10分）</t>
    <phoneticPr fontId="1" type="noConversion"/>
  </si>
  <si>
    <t>篮球</t>
    <phoneticPr fontId="1" type="noConversion"/>
  </si>
  <si>
    <t>足球</t>
    <phoneticPr fontId="1" type="noConversion"/>
  </si>
  <si>
    <t>羽毛球</t>
    <phoneticPr fontId="1" type="noConversion"/>
  </si>
  <si>
    <t>乒乓球</t>
    <phoneticPr fontId="1" type="noConversion"/>
  </si>
  <si>
    <t>冬季长跑</t>
    <phoneticPr fontId="1" type="noConversion"/>
  </si>
  <si>
    <t>素质拓展</t>
    <phoneticPr fontId="1" type="noConversion"/>
  </si>
  <si>
    <t>其它活动</t>
    <phoneticPr fontId="1" type="noConversion"/>
  </si>
  <si>
    <t>1、院级比赛：</t>
    <phoneticPr fontId="1" type="noConversion"/>
  </si>
  <si>
    <t>院级合计</t>
    <phoneticPr fontId="1" type="noConversion"/>
  </si>
  <si>
    <t>2、校级比赛：</t>
    <phoneticPr fontId="1" type="noConversion"/>
  </si>
  <si>
    <t>校级合计</t>
    <phoneticPr fontId="1" type="noConversion"/>
  </si>
  <si>
    <t>奖项</t>
    <phoneticPr fontId="1" type="noConversion"/>
  </si>
  <si>
    <t>得分</t>
    <phoneticPr fontId="1" type="noConversion"/>
  </si>
  <si>
    <t>个人</t>
    <phoneticPr fontId="1" type="noConversion"/>
  </si>
  <si>
    <t>校级1-3名</t>
    <phoneticPr fontId="1" type="noConversion"/>
  </si>
  <si>
    <t>院级1-3名</t>
    <phoneticPr fontId="1" type="noConversion"/>
  </si>
  <si>
    <t>院级4-6名</t>
    <phoneticPr fontId="1" type="noConversion"/>
  </si>
  <si>
    <t>校级1-6名</t>
    <phoneticPr fontId="1" type="noConversion"/>
  </si>
  <si>
    <t>校级7-10名</t>
    <phoneticPr fontId="1" type="noConversion"/>
  </si>
  <si>
    <t>5、获奖情况：</t>
    <phoneticPr fontId="1" type="noConversion"/>
  </si>
  <si>
    <t>3、省级比赛：</t>
    <phoneticPr fontId="1" type="noConversion"/>
  </si>
  <si>
    <t>运动员</t>
    <phoneticPr fontId="1" type="noConversion"/>
  </si>
  <si>
    <t>4、运动会：</t>
    <phoneticPr fontId="1" type="noConversion"/>
  </si>
  <si>
    <t>校级</t>
    <phoneticPr fontId="1" type="noConversion"/>
  </si>
  <si>
    <t>院级</t>
    <phoneticPr fontId="1" type="noConversion"/>
  </si>
  <si>
    <t>裁判员及工作人员</t>
    <phoneticPr fontId="1" type="noConversion"/>
  </si>
  <si>
    <t>第三部分：身体素质（10分）</t>
    <phoneticPr fontId="1" type="noConversion"/>
  </si>
  <si>
    <t>宿舍文化建设</t>
    <phoneticPr fontId="1" type="noConversion"/>
  </si>
  <si>
    <t>学术诚信活动</t>
    <phoneticPr fontId="1" type="noConversion"/>
  </si>
  <si>
    <t>消防安全活动</t>
    <phoneticPr fontId="1" type="noConversion"/>
  </si>
  <si>
    <t>1、集体活动：</t>
    <phoneticPr fontId="1" type="noConversion"/>
  </si>
  <si>
    <t>2、文艺活动：</t>
    <phoneticPr fontId="1" type="noConversion"/>
  </si>
  <si>
    <t>学院迎新晚会</t>
    <phoneticPr fontId="1" type="noConversion"/>
  </si>
  <si>
    <t>学校才艺十佳</t>
    <phoneticPr fontId="1" type="noConversion"/>
  </si>
  <si>
    <t>3、获奖情况：</t>
    <phoneticPr fontId="1" type="noConversion"/>
  </si>
  <si>
    <t>校优秀宿舍</t>
    <phoneticPr fontId="1" type="noConversion"/>
  </si>
  <si>
    <t>院优秀宿舍</t>
    <phoneticPr fontId="1" type="noConversion"/>
  </si>
  <si>
    <t>其它集体活动</t>
    <phoneticPr fontId="1" type="noConversion"/>
  </si>
  <si>
    <t>集体活动合计</t>
    <phoneticPr fontId="1" type="noConversion"/>
  </si>
  <si>
    <t>其它文艺活动</t>
    <phoneticPr fontId="1" type="noConversion"/>
  </si>
  <si>
    <t>文艺活动前十名</t>
    <phoneticPr fontId="1" type="noConversion"/>
  </si>
  <si>
    <t>文艺活动合计</t>
    <phoneticPr fontId="1" type="noConversion"/>
  </si>
  <si>
    <t>获奖情况合计</t>
    <phoneticPr fontId="1" type="noConversion"/>
  </si>
  <si>
    <t>第四部分</t>
    <phoneticPr fontId="1" type="noConversion"/>
  </si>
  <si>
    <t>第一部分有效分数</t>
    <phoneticPr fontId="1" type="noConversion"/>
  </si>
  <si>
    <t>第二部分有效分数</t>
    <phoneticPr fontId="1" type="noConversion"/>
  </si>
  <si>
    <t>第三部分有效分数</t>
    <phoneticPr fontId="1" type="noConversion"/>
  </si>
  <si>
    <t>第四部分有效分数</t>
    <phoneticPr fontId="1" type="noConversion"/>
  </si>
  <si>
    <t>分数合计</t>
    <phoneticPr fontId="1" type="noConversion"/>
  </si>
  <si>
    <t>集体分数合计</t>
    <phoneticPr fontId="1" type="noConversion"/>
  </si>
  <si>
    <t>分数合计</t>
    <phoneticPr fontId="1" type="noConversion"/>
  </si>
  <si>
    <t>比赛分数合计</t>
    <phoneticPr fontId="1" type="noConversion"/>
  </si>
  <si>
    <t>获奖分数合计</t>
    <phoneticPr fontId="1" type="noConversion"/>
  </si>
  <si>
    <t>学术科研</t>
    <phoneticPr fontId="1" type="noConversion"/>
  </si>
  <si>
    <t>实际得分</t>
    <phoneticPr fontId="1" type="noConversion"/>
  </si>
  <si>
    <t>满分</t>
    <phoneticPr fontId="1" type="noConversion"/>
  </si>
  <si>
    <t>得分率</t>
    <phoneticPr fontId="1" type="noConversion"/>
  </si>
  <si>
    <t>思想品德</t>
    <phoneticPr fontId="1" type="noConversion"/>
  </si>
  <si>
    <t>身体素质</t>
    <phoneticPr fontId="1" type="noConversion"/>
  </si>
  <si>
    <t>第四部分：社会活动（10分）</t>
    <phoneticPr fontId="1" type="noConversion"/>
  </si>
  <si>
    <t>社会活动</t>
    <phoneticPr fontId="1" type="noConversion"/>
  </si>
  <si>
    <t>SCI</t>
    <phoneticPr fontId="1" type="noConversion"/>
  </si>
  <si>
    <t>EI</t>
    <phoneticPr fontId="1" type="noConversion"/>
  </si>
  <si>
    <t>T2及以上</t>
    <phoneticPr fontId="1" type="noConversion"/>
  </si>
  <si>
    <t>综合测评最终成绩</t>
    <phoneticPr fontId="1" type="noConversion"/>
  </si>
  <si>
    <t>个人分数合计</t>
    <phoneticPr fontId="1" type="noConversion"/>
  </si>
  <si>
    <t>校级及以上</t>
    <phoneticPr fontId="1" type="noConversion"/>
  </si>
  <si>
    <t>1、荣誉称号：</t>
    <phoneticPr fontId="1" type="noConversion"/>
  </si>
  <si>
    <t>4、志愿服务</t>
    <phoneticPr fontId="1" type="noConversion"/>
  </si>
  <si>
    <t>支教或支西</t>
    <phoneticPr fontId="1" type="noConversion"/>
  </si>
  <si>
    <t>国家级奖项团队负责人</t>
    <phoneticPr fontId="1" type="noConversion"/>
  </si>
  <si>
    <t>省部级奖项团队负责人</t>
    <phoneticPr fontId="1" type="noConversion"/>
  </si>
  <si>
    <t>国家级奖项团队主要成员</t>
    <phoneticPr fontId="1" type="noConversion"/>
  </si>
  <si>
    <t>省部级奖项团队主要成员</t>
    <phoneticPr fontId="1" type="noConversion"/>
  </si>
  <si>
    <t>志愿服务合计</t>
    <phoneticPr fontId="1" type="noConversion"/>
  </si>
  <si>
    <t>红领合计</t>
    <phoneticPr fontId="1" type="noConversion"/>
  </si>
  <si>
    <t>第三部分</t>
    <phoneticPr fontId="1" type="noConversion"/>
  </si>
  <si>
    <t>分数合计</t>
    <phoneticPr fontId="1" type="noConversion"/>
  </si>
  <si>
    <t>学校十大歌手</t>
    <phoneticPr fontId="1" type="noConversion"/>
  </si>
  <si>
    <t>拔河</t>
    <phoneticPr fontId="1" type="noConversion"/>
  </si>
  <si>
    <t>校级4-8名</t>
    <phoneticPr fontId="1" type="noConversion"/>
  </si>
  <si>
    <t>运动会分数合计</t>
    <phoneticPr fontId="1" type="noConversion"/>
  </si>
  <si>
    <t>迎新志愿者</t>
    <phoneticPr fontId="1" type="noConversion"/>
  </si>
  <si>
    <t>省级1-3名</t>
    <phoneticPr fontId="1" type="noConversion"/>
  </si>
  <si>
    <t>院级</t>
    <phoneticPr fontId="1" type="noConversion"/>
  </si>
  <si>
    <t>优秀党员、书记，干部</t>
    <phoneticPr fontId="1" type="noConversion"/>
  </si>
  <si>
    <t>其他</t>
    <phoneticPr fontId="1" type="noConversion"/>
  </si>
  <si>
    <t>弘德讲坛、品德模范</t>
    <phoneticPr fontId="1" type="noConversion"/>
  </si>
  <si>
    <t>足球</t>
    <phoneticPr fontId="1" type="noConversion"/>
  </si>
  <si>
    <t>桌球</t>
    <phoneticPr fontId="1" type="noConversion"/>
  </si>
  <si>
    <t>6、健康培训</t>
    <phoneticPr fontId="1" type="noConversion"/>
  </si>
  <si>
    <t>培训合计</t>
    <phoneticPr fontId="1" type="noConversion"/>
  </si>
  <si>
    <t>特色党日活动</t>
    <phoneticPr fontId="1" type="noConversion"/>
  </si>
  <si>
    <t>健康培训结业</t>
    <phoneticPr fontId="1" type="noConversion"/>
  </si>
  <si>
    <t>健康系列活动探访养老院</t>
    <phoneticPr fontId="1" type="noConversion"/>
  </si>
  <si>
    <t>端午节果拼活动</t>
    <phoneticPr fontId="1" type="noConversion"/>
  </si>
  <si>
    <t>三句情诗活动</t>
    <phoneticPr fontId="1" type="noConversion"/>
  </si>
  <si>
    <t>九院联谊舞会</t>
    <phoneticPr fontId="1" type="noConversion"/>
  </si>
  <si>
    <t>注意：注意：该表格已经编辑好公式，请只改动表格中蓝色的数字，表格会自行计算得分。</t>
    <phoneticPr fontId="1" type="noConversion"/>
  </si>
  <si>
    <t>姓名</t>
    <phoneticPr fontId="1" type="noConversion"/>
  </si>
  <si>
    <t>联系方式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</si>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</sst>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1"/>
      <color rgb="FF00B0F0"/>
      <name val="微软雅黑"/>
      <family val="2"/>
      <charset val="134"/>
    </font>
    <font>
      <sz val="11"/>
      <name val="微软雅黑"/>
      <family val="2"/>
      <charset val="134"/>
    </font>
    <font>
      <sz val="18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28"/>
      <color theme="1"/>
      <name val="微软雅黑"/>
      <family val="2"/>
      <charset val="134"/>
    </font>
    <font>
      <sz val="16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76" fontId="2" fillId="0" borderId="15" xfId="0" applyNumberFormat="1" applyFont="1" applyBorder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3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3" xfId="0" applyBorder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6" fontId="8" fillId="0" borderId="30" xfId="0" applyNumberFormat="1" applyFont="1" applyBorder="1" applyAlignment="1">
      <alignment horizontal="center" vertical="center"/>
    </xf>
    <xf numFmtId="176" fontId="8" fillId="0" borderId="29" xfId="0" applyNumberFormat="1" applyFont="1" applyBorder="1" applyAlignment="1">
      <alignment horizontal="center" vertical="center"/>
    </xf>
    <xf numFmtId="176" fontId="8" fillId="0" borderId="31" xfId="0" applyNumberFormat="1" applyFont="1" applyBorder="1" applyAlignment="1">
      <alignment horizontal="center" vertical="center"/>
    </xf>
    <xf numFmtId="176" fontId="8" fillId="0" borderId="46" xfId="0" applyNumberFormat="1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0" borderId="55" xfId="0" applyNumberFormat="1" applyFont="1" applyBorder="1" applyAlignment="1">
      <alignment horizontal="center" vertical="center"/>
    </xf>
    <xf numFmtId="176" fontId="8" fillId="0" borderId="47" xfId="0" applyNumberFormat="1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/>
    </xf>
    <xf numFmtId="176" fontId="8" fillId="0" borderId="45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20492176182895172"/>
          <c:y val="0.10620042286380869"/>
          <c:w val="0.63374467535820589"/>
          <c:h val="0.80538385826771652"/>
        </c:manualLayout>
      </c:layout>
      <c:radarChart>
        <c:radarStyle val="marker"/>
        <c:ser>
          <c:idx val="0"/>
          <c:order val="0"/>
          <c:dLbls>
            <c:dLbl>
              <c:idx val="0"/>
              <c:layout>
                <c:manualLayout>
                  <c:x val="0.20036429872495445"/>
                  <c:y val="0.12037037037037036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0928961748633879"/>
                  <c:y val="0.23148111694371518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21857923497267781"/>
                  <c:y val="-0.125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2021857923497267"/>
                  <c:y val="-0.33796296296296408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Sheet1!$AG$3:$AJ$3</c:f>
              <c:strCache>
                <c:ptCount val="4"/>
                <c:pt idx="0">
                  <c:v>学术科研</c:v>
                </c:pt>
                <c:pt idx="1">
                  <c:v>思想品德</c:v>
                </c:pt>
                <c:pt idx="2">
                  <c:v>身体素质</c:v>
                </c:pt>
                <c:pt idx="3">
                  <c:v>社会活动</c:v>
                </c:pt>
              </c:strCache>
            </c:strRef>
          </c:cat>
          <c:val>
            <c:numRef>
              <c:f>Sheet1!$AG$4:$AJ$4</c:f>
              <c:numCache>
                <c:formatCode>0.0%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axId val="74119040"/>
        <c:axId val="74120576"/>
      </c:radarChart>
      <c:catAx>
        <c:axId val="74119040"/>
        <c:scaling>
          <c:orientation val="minMax"/>
        </c:scaling>
        <c:axPos val="b"/>
        <c:majorGridlines/>
        <c:numFmt formatCode="General" sourceLinked="0"/>
        <c:tickLblPos val="nextTo"/>
        <c:txPr>
          <a:bodyPr/>
          <a:lstStyle/>
          <a:p>
            <a:pPr>
              <a:defRPr>
                <a:latin typeface="黑体" pitchFamily="49" charset="-122"/>
                <a:ea typeface="黑体" pitchFamily="49" charset="-122"/>
              </a:defRPr>
            </a:pPr>
            <a:endParaRPr lang="zh-CN"/>
          </a:p>
        </c:txPr>
        <c:crossAx val="74120576"/>
        <c:crosses val="autoZero"/>
        <c:auto val="1"/>
        <c:lblAlgn val="ctr"/>
        <c:lblOffset val="100"/>
      </c:catAx>
      <c:valAx>
        <c:axId val="74120576"/>
        <c:scaling>
          <c:orientation val="minMax"/>
          <c:min val="0"/>
        </c:scaling>
        <c:axPos val="l"/>
        <c:majorGridlines/>
        <c:numFmt formatCode="#,##0.0_);\(#,##0.0\)" sourceLinked="0"/>
        <c:majorTickMark val="cross"/>
        <c:tickLblPos val="nextTo"/>
        <c:crossAx val="74119040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38101</xdr:colOff>
      <xdr:row>6</xdr:row>
      <xdr:rowOff>66675</xdr:rowOff>
    </xdr:from>
    <xdr:to>
      <xdr:col>36</xdr:col>
      <xdr:colOff>95251</xdr:colOff>
      <xdr:row>19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0.37978</cdr:x>
      <cdr:y>0.12847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1323974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zh-CN" altLang="en-US" sz="1100">
              <a:latin typeface="黑体" pitchFamily="49" charset="-122"/>
              <a:ea typeface="黑体" pitchFamily="49" charset="-122"/>
            </a:rPr>
            <a:t>综测能力分布图</a:t>
          </a:r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9"/>
  <sheetViews>
    <sheetView tabSelected="1" topLeftCell="W1" workbookViewId="0">
      <selection activeCell="AL20" sqref="AL20"/>
    </sheetView>
  </sheetViews>
  <sheetFormatPr defaultRowHeight="16.5"/>
  <cols>
    <col min="1" max="1" width="10.375" style="7" bestFit="1" customWidth="1"/>
    <col min="2" max="2" width="9.25" style="7" bestFit="1" customWidth="1"/>
    <col min="3" max="3" width="5.5" style="7" bestFit="1" customWidth="1"/>
    <col min="4" max="4" width="7.375" style="7" bestFit="1" customWidth="1"/>
    <col min="5" max="5" width="2.25" style="7" customWidth="1"/>
    <col min="6" max="6" width="14.5" style="7" bestFit="1" customWidth="1"/>
    <col min="7" max="7" width="5.5" style="7" bestFit="1" customWidth="1"/>
    <col min="8" max="8" width="5.5" style="10" customWidth="1"/>
    <col min="9" max="9" width="19.5" style="7" bestFit="1" customWidth="1"/>
    <col min="10" max="11" width="5.5" style="7" bestFit="1" customWidth="1"/>
    <col min="12" max="12" width="14.5" style="7" bestFit="1" customWidth="1"/>
    <col min="13" max="13" width="21.625" style="7" bestFit="1" customWidth="1"/>
    <col min="14" max="15" width="5.5" style="7" bestFit="1" customWidth="1"/>
    <col min="16" max="16" width="2.125" style="7" customWidth="1"/>
    <col min="17" max="17" width="14.5" style="7" bestFit="1" customWidth="1"/>
    <col min="18" max="18" width="9.25" style="7" bestFit="1" customWidth="1"/>
    <col min="19" max="20" width="5.5" style="7" bestFit="1" customWidth="1"/>
    <col min="21" max="21" width="14.5" style="7" bestFit="1" customWidth="1"/>
    <col min="22" max="22" width="5.5" style="7" bestFit="1" customWidth="1"/>
    <col min="23" max="23" width="17.5" style="7" bestFit="1" customWidth="1"/>
    <col min="24" max="25" width="5.5" style="7" bestFit="1" customWidth="1"/>
    <col min="26" max="26" width="2.125" style="7" customWidth="1"/>
    <col min="27" max="27" width="14.5" style="7" bestFit="1" customWidth="1"/>
    <col min="28" max="28" width="15.375" style="7" bestFit="1" customWidth="1"/>
    <col min="29" max="29" width="8.125" style="7" customWidth="1"/>
    <col min="30" max="30" width="5.5" style="7" bestFit="1" customWidth="1"/>
    <col min="31" max="16384" width="9" style="7"/>
  </cols>
  <sheetData>
    <row r="1" spans="1:36" s="40" customFormat="1" ht="27" customHeight="1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AE1" s="59" t="s">
        <v>166</v>
      </c>
      <c r="AI1" s="59" t="s">
        <v>167</v>
      </c>
    </row>
    <row r="2" spans="1:36" ht="23.25" thickBot="1">
      <c r="A2" s="73" t="s">
        <v>15</v>
      </c>
      <c r="B2" s="73"/>
      <c r="C2" s="73"/>
      <c r="D2" s="73"/>
      <c r="F2" s="73" t="s">
        <v>66</v>
      </c>
      <c r="G2" s="73"/>
      <c r="H2" s="73"/>
      <c r="I2" s="73"/>
      <c r="J2" s="73"/>
      <c r="K2" s="73"/>
      <c r="L2" s="73"/>
      <c r="M2" s="73"/>
      <c r="N2" s="73"/>
      <c r="O2" s="73"/>
      <c r="Q2" s="73" t="s">
        <v>93</v>
      </c>
      <c r="R2" s="73"/>
      <c r="S2" s="73"/>
      <c r="T2" s="73"/>
      <c r="U2" s="73"/>
      <c r="V2" s="73"/>
      <c r="W2" s="73"/>
      <c r="X2" s="73"/>
      <c r="Y2" s="73"/>
      <c r="AA2" s="73" t="s">
        <v>126</v>
      </c>
      <c r="AB2" s="73"/>
      <c r="AC2" s="73"/>
      <c r="AD2" s="73"/>
      <c r="AE2" s="133" t="s">
        <v>168</v>
      </c>
    </row>
    <row r="3" spans="1:36">
      <c r="A3" s="70" t="s">
        <v>0</v>
      </c>
      <c r="B3" s="1" t="s">
        <v>2</v>
      </c>
      <c r="C3" s="1" t="s">
        <v>7</v>
      </c>
      <c r="D3" s="2" t="s">
        <v>3</v>
      </c>
      <c r="E3" s="6"/>
      <c r="F3" s="70" t="s">
        <v>134</v>
      </c>
      <c r="G3" s="33" t="s">
        <v>36</v>
      </c>
      <c r="H3" s="100" t="s">
        <v>35</v>
      </c>
      <c r="I3" s="66"/>
      <c r="J3" s="33" t="s">
        <v>17</v>
      </c>
      <c r="K3" s="2" t="s">
        <v>3</v>
      </c>
      <c r="L3" s="66" t="s">
        <v>41</v>
      </c>
      <c r="M3" s="1" t="s">
        <v>42</v>
      </c>
      <c r="N3" s="1" t="s">
        <v>43</v>
      </c>
      <c r="O3" s="2" t="s">
        <v>3</v>
      </c>
      <c r="Q3" s="97" t="s">
        <v>74</v>
      </c>
      <c r="R3" s="1" t="s">
        <v>1</v>
      </c>
      <c r="S3" s="1" t="s">
        <v>17</v>
      </c>
      <c r="T3" s="23" t="s">
        <v>3</v>
      </c>
      <c r="U3" s="97" t="s">
        <v>89</v>
      </c>
      <c r="V3" s="80" t="s">
        <v>90</v>
      </c>
      <c r="W3" s="80" t="s">
        <v>88</v>
      </c>
      <c r="X3" s="1" t="s">
        <v>17</v>
      </c>
      <c r="Y3" s="2" t="s">
        <v>3</v>
      </c>
      <c r="AA3" s="70" t="s">
        <v>97</v>
      </c>
      <c r="AB3" s="1" t="s">
        <v>35</v>
      </c>
      <c r="AC3" s="1" t="s">
        <v>17</v>
      </c>
      <c r="AD3" s="2" t="s">
        <v>3</v>
      </c>
      <c r="AG3" s="10" t="s">
        <v>120</v>
      </c>
      <c r="AH3" s="10" t="s">
        <v>124</v>
      </c>
      <c r="AI3" s="10" t="s">
        <v>125</v>
      </c>
      <c r="AJ3" s="10" t="s">
        <v>127</v>
      </c>
    </row>
    <row r="4" spans="1:36">
      <c r="A4" s="75"/>
      <c r="B4" s="11" t="s">
        <v>130</v>
      </c>
      <c r="C4" s="8">
        <v>0</v>
      </c>
      <c r="D4" s="13">
        <f>C4*10</f>
        <v>0</v>
      </c>
      <c r="F4" s="75"/>
      <c r="G4" s="103" t="s">
        <v>26</v>
      </c>
      <c r="H4" s="101" t="s">
        <v>137</v>
      </c>
      <c r="I4" s="101"/>
      <c r="J4" s="8">
        <v>0</v>
      </c>
      <c r="K4" s="35">
        <f>J4*10</f>
        <v>0</v>
      </c>
      <c r="L4" s="67"/>
      <c r="M4" s="3" t="s">
        <v>62</v>
      </c>
      <c r="N4" s="8">
        <v>0</v>
      </c>
      <c r="O4" s="4">
        <f>N4*6</f>
        <v>0</v>
      </c>
      <c r="Q4" s="98"/>
      <c r="R4" s="3" t="s">
        <v>67</v>
      </c>
      <c r="S4" s="8">
        <v>0</v>
      </c>
      <c r="T4" s="22">
        <f>S4*0.5</f>
        <v>0</v>
      </c>
      <c r="U4" s="98"/>
      <c r="V4" s="101"/>
      <c r="W4" s="101"/>
      <c r="X4" s="8">
        <v>0</v>
      </c>
      <c r="Y4" s="4">
        <f>X4*1</f>
        <v>0</v>
      </c>
      <c r="AA4" s="75"/>
      <c r="AB4" s="3" t="s">
        <v>95</v>
      </c>
      <c r="AC4" s="8">
        <v>0</v>
      </c>
      <c r="AD4" s="4">
        <f>AC4*0.5</f>
        <v>0</v>
      </c>
      <c r="AF4" s="10" t="s">
        <v>123</v>
      </c>
      <c r="AG4" s="32">
        <f>AG5/AG6</f>
        <v>0</v>
      </c>
      <c r="AH4" s="32">
        <f>AH5/AH6</f>
        <v>0</v>
      </c>
      <c r="AI4" s="32">
        <f>AI5/AI6</f>
        <v>0</v>
      </c>
      <c r="AJ4" s="32">
        <f>AJ5/AJ6</f>
        <v>0</v>
      </c>
    </row>
    <row r="5" spans="1:36">
      <c r="A5" s="75"/>
      <c r="B5" s="11" t="s">
        <v>128</v>
      </c>
      <c r="C5" s="8">
        <v>0</v>
      </c>
      <c r="D5" s="13">
        <f>C5*8</f>
        <v>0</v>
      </c>
      <c r="F5" s="75"/>
      <c r="G5" s="104"/>
      <c r="H5" s="101" t="s">
        <v>138</v>
      </c>
      <c r="I5" s="101"/>
      <c r="J5" s="8">
        <v>0</v>
      </c>
      <c r="K5" s="35">
        <f>J5*8</f>
        <v>0</v>
      </c>
      <c r="L5" s="67"/>
      <c r="M5" s="3" t="s">
        <v>44</v>
      </c>
      <c r="N5" s="8">
        <v>0</v>
      </c>
      <c r="O5" s="4">
        <f>N5*5</f>
        <v>0</v>
      </c>
      <c r="Q5" s="98"/>
      <c r="R5" s="51" t="s">
        <v>69</v>
      </c>
      <c r="S5" s="8">
        <v>0</v>
      </c>
      <c r="T5" s="22">
        <f t="shared" ref="T5:T11" si="0">S5*0.5</f>
        <v>0</v>
      </c>
      <c r="U5" s="98"/>
      <c r="V5" s="101"/>
      <c r="W5" s="111" t="s">
        <v>92</v>
      </c>
      <c r="X5" s="3" t="s">
        <v>17</v>
      </c>
      <c r="Y5" s="4" t="s">
        <v>3</v>
      </c>
      <c r="AA5" s="75"/>
      <c r="AB5" s="3" t="s">
        <v>94</v>
      </c>
      <c r="AC5" s="8">
        <v>0</v>
      </c>
      <c r="AD5" s="4">
        <f t="shared" ref="AD5:AD11" si="1">AC5*0.5</f>
        <v>0</v>
      </c>
      <c r="AF5" s="10" t="s">
        <v>121</v>
      </c>
      <c r="AG5" s="9">
        <f>D24</f>
        <v>0</v>
      </c>
      <c r="AH5" s="7">
        <f>O28</f>
        <v>0</v>
      </c>
      <c r="AI5" s="7">
        <f>Y28</f>
        <v>0</v>
      </c>
      <c r="AJ5" s="7">
        <f>AD27</f>
        <v>0</v>
      </c>
    </row>
    <row r="6" spans="1:36" ht="16.5" customHeight="1">
      <c r="A6" s="75"/>
      <c r="B6" s="31" t="s">
        <v>129</v>
      </c>
      <c r="C6" s="8">
        <v>0</v>
      </c>
      <c r="D6" s="4">
        <f>C6*5</f>
        <v>0</v>
      </c>
      <c r="F6" s="75"/>
      <c r="G6" s="104"/>
      <c r="H6" s="77" t="s">
        <v>133</v>
      </c>
      <c r="I6" s="11" t="s">
        <v>27</v>
      </c>
      <c r="J6" s="8">
        <v>0</v>
      </c>
      <c r="K6" s="35">
        <f t="shared" ref="K6:K13" si="2">J6*3</f>
        <v>0</v>
      </c>
      <c r="L6" s="67"/>
      <c r="M6" s="3" t="s">
        <v>45</v>
      </c>
      <c r="N6" s="8">
        <v>0</v>
      </c>
      <c r="O6" s="4">
        <f>N6*5</f>
        <v>0</v>
      </c>
      <c r="Q6" s="98"/>
      <c r="R6" s="51" t="s">
        <v>146</v>
      </c>
      <c r="S6" s="8">
        <v>0</v>
      </c>
      <c r="T6" s="22">
        <f t="shared" si="0"/>
        <v>0</v>
      </c>
      <c r="U6" s="98"/>
      <c r="V6" s="101"/>
      <c r="W6" s="111"/>
      <c r="X6" s="8">
        <v>0</v>
      </c>
      <c r="Y6" s="4">
        <f>X6*1</f>
        <v>0</v>
      </c>
      <c r="AA6" s="75"/>
      <c r="AB6" s="3" t="s">
        <v>96</v>
      </c>
      <c r="AC6" s="8">
        <v>0</v>
      </c>
      <c r="AD6" s="4">
        <f t="shared" si="1"/>
        <v>0</v>
      </c>
      <c r="AF6" s="10" t="s">
        <v>122</v>
      </c>
      <c r="AG6" s="7">
        <v>70</v>
      </c>
      <c r="AH6" s="7">
        <v>10</v>
      </c>
      <c r="AI6" s="7">
        <v>10</v>
      </c>
      <c r="AJ6" s="7">
        <v>10</v>
      </c>
    </row>
    <row r="7" spans="1:36">
      <c r="A7" s="75"/>
      <c r="B7" s="3" t="s">
        <v>4</v>
      </c>
      <c r="C7" s="8">
        <v>0</v>
      </c>
      <c r="D7" s="4">
        <f>C7*4</f>
        <v>0</v>
      </c>
      <c r="F7" s="75"/>
      <c r="G7" s="104"/>
      <c r="H7" s="78"/>
      <c r="I7" s="34" t="s">
        <v>28</v>
      </c>
      <c r="J7" s="8">
        <v>0</v>
      </c>
      <c r="K7" s="35">
        <f t="shared" si="2"/>
        <v>0</v>
      </c>
      <c r="L7" s="67"/>
      <c r="M7" s="3" t="s">
        <v>63</v>
      </c>
      <c r="N7" s="8">
        <v>0</v>
      </c>
      <c r="O7" s="4">
        <f>N7*5</f>
        <v>0</v>
      </c>
      <c r="Q7" s="98"/>
      <c r="R7" s="53" t="s">
        <v>155</v>
      </c>
      <c r="S7" s="8">
        <v>0</v>
      </c>
      <c r="T7" s="22">
        <f t="shared" si="0"/>
        <v>0</v>
      </c>
      <c r="U7" s="98"/>
      <c r="V7" s="101" t="s">
        <v>91</v>
      </c>
      <c r="W7" s="101" t="s">
        <v>88</v>
      </c>
      <c r="X7" s="3" t="s">
        <v>17</v>
      </c>
      <c r="Y7" s="4" t="s">
        <v>3</v>
      </c>
      <c r="AA7" s="75"/>
      <c r="AB7" s="57" t="s">
        <v>159</v>
      </c>
      <c r="AC7" s="8">
        <v>0</v>
      </c>
      <c r="AD7" s="4">
        <f t="shared" si="1"/>
        <v>0</v>
      </c>
    </row>
    <row r="8" spans="1:36">
      <c r="A8" s="75"/>
      <c r="B8" s="3" t="s">
        <v>5</v>
      </c>
      <c r="C8" s="8">
        <v>0</v>
      </c>
      <c r="D8" s="4">
        <f>C8*1</f>
        <v>0</v>
      </c>
      <c r="F8" s="75"/>
      <c r="G8" s="104"/>
      <c r="H8" s="78"/>
      <c r="I8" s="34" t="s">
        <v>29</v>
      </c>
      <c r="J8" s="8">
        <v>0</v>
      </c>
      <c r="K8" s="35">
        <f t="shared" si="2"/>
        <v>0</v>
      </c>
      <c r="L8" s="67"/>
      <c r="M8" s="3" t="s">
        <v>55</v>
      </c>
      <c r="N8" s="8">
        <v>0</v>
      </c>
      <c r="O8" s="4">
        <f>N8*5</f>
        <v>0</v>
      </c>
      <c r="Q8" s="98"/>
      <c r="R8" s="50"/>
      <c r="S8" s="8"/>
      <c r="T8" s="22">
        <v>0</v>
      </c>
      <c r="U8" s="98"/>
      <c r="V8" s="101"/>
      <c r="W8" s="101"/>
      <c r="X8" s="8">
        <v>0</v>
      </c>
      <c r="Y8" s="4">
        <f>X8*0.5</f>
        <v>0</v>
      </c>
      <c r="AA8" s="75"/>
      <c r="AB8" s="53" t="s">
        <v>163</v>
      </c>
      <c r="AC8" s="8">
        <v>0</v>
      </c>
      <c r="AD8" s="4">
        <f t="shared" si="1"/>
        <v>0</v>
      </c>
    </row>
    <row r="9" spans="1:36" ht="17.25" thickBot="1">
      <c r="A9" s="76"/>
      <c r="B9" s="14" t="s">
        <v>10</v>
      </c>
      <c r="C9" s="15">
        <f>SUM(C4:C8)</f>
        <v>0</v>
      </c>
      <c r="D9" s="5">
        <f>SUM(D4:D8)</f>
        <v>0</v>
      </c>
      <c r="F9" s="75"/>
      <c r="G9" s="104"/>
      <c r="H9" s="78"/>
      <c r="I9" s="34" t="s">
        <v>30</v>
      </c>
      <c r="J9" s="8">
        <v>0</v>
      </c>
      <c r="K9" s="35">
        <f t="shared" si="2"/>
        <v>0</v>
      </c>
      <c r="L9" s="67"/>
      <c r="M9" s="3" t="s">
        <v>48</v>
      </c>
      <c r="N9" s="8">
        <v>0</v>
      </c>
      <c r="O9" s="4">
        <f>N9*4</f>
        <v>0</v>
      </c>
      <c r="Q9" s="98"/>
      <c r="R9" s="3"/>
      <c r="S9" s="8"/>
      <c r="T9" s="22">
        <v>0</v>
      </c>
      <c r="U9" s="98"/>
      <c r="V9" s="101"/>
      <c r="W9" s="111" t="s">
        <v>92</v>
      </c>
      <c r="X9" s="3" t="s">
        <v>17</v>
      </c>
      <c r="Y9" s="4" t="s">
        <v>3</v>
      </c>
      <c r="AA9" s="75"/>
      <c r="AB9" s="53" t="s">
        <v>162</v>
      </c>
      <c r="AC9" s="8">
        <v>0</v>
      </c>
      <c r="AD9" s="4">
        <f t="shared" si="1"/>
        <v>0</v>
      </c>
    </row>
    <row r="10" spans="1:36">
      <c r="A10" s="70" t="s">
        <v>6</v>
      </c>
      <c r="B10" s="1" t="s">
        <v>2</v>
      </c>
      <c r="C10" s="1" t="s">
        <v>7</v>
      </c>
      <c r="D10" s="2" t="s">
        <v>3</v>
      </c>
      <c r="F10" s="75"/>
      <c r="G10" s="104"/>
      <c r="H10" s="78"/>
      <c r="I10" s="34" t="s">
        <v>31</v>
      </c>
      <c r="J10" s="8">
        <v>0</v>
      </c>
      <c r="K10" s="35">
        <f t="shared" si="2"/>
        <v>0</v>
      </c>
      <c r="L10" s="67"/>
      <c r="M10" s="3" t="s">
        <v>46</v>
      </c>
      <c r="N10" s="8">
        <v>0</v>
      </c>
      <c r="O10" s="4">
        <f t="shared" ref="O10:O11" si="3">N10*4</f>
        <v>0</v>
      </c>
      <c r="Q10" s="98"/>
      <c r="R10" s="3" t="s">
        <v>72</v>
      </c>
      <c r="S10" s="8">
        <v>0</v>
      </c>
      <c r="T10" s="22">
        <f t="shared" si="0"/>
        <v>0</v>
      </c>
      <c r="U10" s="98"/>
      <c r="V10" s="101"/>
      <c r="W10" s="111"/>
      <c r="X10" s="8">
        <v>0</v>
      </c>
      <c r="Y10" s="4">
        <f>X10*0.5</f>
        <v>0</v>
      </c>
      <c r="AA10" s="75"/>
      <c r="AB10" s="51" t="s">
        <v>149</v>
      </c>
      <c r="AC10" s="8">
        <v>0</v>
      </c>
      <c r="AD10" s="4">
        <f t="shared" si="1"/>
        <v>0</v>
      </c>
    </row>
    <row r="11" spans="1:36" ht="17.25" thickBot="1">
      <c r="A11" s="71"/>
      <c r="B11" s="11" t="s">
        <v>19</v>
      </c>
      <c r="C11" s="12">
        <v>0</v>
      </c>
      <c r="D11" s="13">
        <f>C11*3</f>
        <v>0</v>
      </c>
      <c r="F11" s="75"/>
      <c r="G11" s="104"/>
      <c r="H11" s="78"/>
      <c r="I11" s="34" t="s">
        <v>32</v>
      </c>
      <c r="J11" s="8">
        <v>0</v>
      </c>
      <c r="K11" s="35">
        <f t="shared" si="2"/>
        <v>0</v>
      </c>
      <c r="L11" s="67"/>
      <c r="M11" s="3" t="s">
        <v>47</v>
      </c>
      <c r="N11" s="8">
        <v>0</v>
      </c>
      <c r="O11" s="4">
        <f t="shared" si="3"/>
        <v>0</v>
      </c>
      <c r="Q11" s="98"/>
      <c r="R11" s="3" t="s">
        <v>73</v>
      </c>
      <c r="S11" s="8">
        <v>0</v>
      </c>
      <c r="T11" s="22">
        <f t="shared" si="0"/>
        <v>0</v>
      </c>
      <c r="U11" s="99"/>
      <c r="V11" s="112" t="s">
        <v>148</v>
      </c>
      <c r="W11" s="112"/>
      <c r="X11" s="112"/>
      <c r="Y11" s="5">
        <f>Y10+Y8+Y6+Y4</f>
        <v>0</v>
      </c>
      <c r="AA11" s="75"/>
      <c r="AB11" s="3" t="s">
        <v>104</v>
      </c>
      <c r="AC11" s="8">
        <v>0</v>
      </c>
      <c r="AD11" s="4">
        <f t="shared" si="1"/>
        <v>0</v>
      </c>
    </row>
    <row r="12" spans="1:36" ht="17.25" thickBot="1">
      <c r="A12" s="71"/>
      <c r="B12" s="11" t="s">
        <v>18</v>
      </c>
      <c r="C12" s="12">
        <v>0</v>
      </c>
      <c r="D12" s="13">
        <f>C12*3</f>
        <v>0</v>
      </c>
      <c r="F12" s="75"/>
      <c r="G12" s="104"/>
      <c r="H12" s="78"/>
      <c r="I12" s="34" t="s">
        <v>33</v>
      </c>
      <c r="J12" s="8">
        <v>0</v>
      </c>
      <c r="K12" s="35">
        <f t="shared" si="2"/>
        <v>0</v>
      </c>
      <c r="L12" s="67"/>
      <c r="M12" s="3" t="s">
        <v>50</v>
      </c>
      <c r="N12" s="8">
        <v>0</v>
      </c>
      <c r="O12" s="4">
        <f>N12*3</f>
        <v>0</v>
      </c>
      <c r="Q12" s="99"/>
      <c r="R12" s="14" t="s">
        <v>75</v>
      </c>
      <c r="S12" s="14">
        <f>SUM(S4:S11)</f>
        <v>0</v>
      </c>
      <c r="T12" s="24">
        <f>IF(SUM(T4:T11)&gt;5,"5",SUM(T4:T11))</f>
        <v>0</v>
      </c>
      <c r="U12" s="97" t="s">
        <v>86</v>
      </c>
      <c r="V12" s="80" t="s">
        <v>80</v>
      </c>
      <c r="W12" s="1" t="s">
        <v>78</v>
      </c>
      <c r="X12" s="1" t="s">
        <v>17</v>
      </c>
      <c r="Y12" s="2" t="s">
        <v>79</v>
      </c>
      <c r="AA12" s="76"/>
      <c r="AB12" s="14" t="s">
        <v>105</v>
      </c>
      <c r="AC12" s="14">
        <f>SUM(AC4:AC11)</f>
        <v>0</v>
      </c>
      <c r="AD12" s="5">
        <f>SUM(AD4:AD11)</f>
        <v>0</v>
      </c>
    </row>
    <row r="13" spans="1:36" ht="17.25" thickBot="1">
      <c r="A13" s="72"/>
      <c r="B13" s="11" t="s">
        <v>20</v>
      </c>
      <c r="C13" s="39">
        <f>SUM(C11:C12)</f>
        <v>0</v>
      </c>
      <c r="D13" s="13">
        <f>SUM(D11:D12)</f>
        <v>0</v>
      </c>
      <c r="F13" s="75"/>
      <c r="G13" s="104"/>
      <c r="H13" s="78"/>
      <c r="I13" s="34" t="s">
        <v>34</v>
      </c>
      <c r="J13" s="8">
        <v>0</v>
      </c>
      <c r="K13" s="35">
        <f t="shared" si="2"/>
        <v>0</v>
      </c>
      <c r="L13" s="67"/>
      <c r="M13" s="3" t="s">
        <v>49</v>
      </c>
      <c r="N13" s="8">
        <v>0</v>
      </c>
      <c r="O13" s="4">
        <f t="shared" ref="O13:O17" si="4">N13*3</f>
        <v>0</v>
      </c>
      <c r="Q13" s="97" t="s">
        <v>76</v>
      </c>
      <c r="R13" s="1" t="s">
        <v>1</v>
      </c>
      <c r="S13" s="1" t="s">
        <v>17</v>
      </c>
      <c r="T13" s="23" t="s">
        <v>3</v>
      </c>
      <c r="U13" s="98"/>
      <c r="V13" s="101"/>
      <c r="W13" s="52" t="s">
        <v>150</v>
      </c>
      <c r="X13" s="8">
        <v>0</v>
      </c>
      <c r="Y13" s="4">
        <f>X13*4</f>
        <v>0</v>
      </c>
      <c r="AA13" s="70" t="s">
        <v>98</v>
      </c>
      <c r="AB13" s="1" t="s">
        <v>35</v>
      </c>
      <c r="AC13" s="1" t="s">
        <v>17</v>
      </c>
      <c r="AD13" s="2" t="s">
        <v>3</v>
      </c>
    </row>
    <row r="14" spans="1:36">
      <c r="A14" s="70" t="s">
        <v>8</v>
      </c>
      <c r="B14" s="1" t="s">
        <v>21</v>
      </c>
      <c r="C14" s="1" t="s">
        <v>7</v>
      </c>
      <c r="D14" s="2" t="s">
        <v>3</v>
      </c>
      <c r="F14" s="75"/>
      <c r="G14" s="104"/>
      <c r="H14" s="55" t="s">
        <v>151</v>
      </c>
      <c r="I14" s="53" t="s">
        <v>152</v>
      </c>
      <c r="J14" s="8">
        <v>0</v>
      </c>
      <c r="K14" s="35">
        <f>J14*1</f>
        <v>0</v>
      </c>
      <c r="L14" s="67"/>
      <c r="M14" s="3" t="s">
        <v>51</v>
      </c>
      <c r="N14" s="8">
        <v>0</v>
      </c>
      <c r="O14" s="4">
        <f t="shared" si="4"/>
        <v>0</v>
      </c>
      <c r="Q14" s="98"/>
      <c r="R14" s="3" t="s">
        <v>67</v>
      </c>
      <c r="S14" s="8">
        <v>0</v>
      </c>
      <c r="T14" s="22">
        <f>S14*1</f>
        <v>0</v>
      </c>
      <c r="U14" s="98"/>
      <c r="V14" s="101"/>
      <c r="W14" s="3" t="s">
        <v>81</v>
      </c>
      <c r="X14" s="8">
        <v>0</v>
      </c>
      <c r="Y14" s="4">
        <f>X14*2</f>
        <v>0</v>
      </c>
      <c r="AA14" s="75"/>
      <c r="AB14" s="3" t="s">
        <v>99</v>
      </c>
      <c r="AC14" s="8">
        <v>0</v>
      </c>
      <c r="AD14" s="4">
        <f>AC14*0.5</f>
        <v>0</v>
      </c>
    </row>
    <row r="15" spans="1:36">
      <c r="A15" s="71"/>
      <c r="B15" s="3" t="s">
        <v>9</v>
      </c>
      <c r="C15" s="8">
        <v>0</v>
      </c>
      <c r="D15" s="4">
        <f>C15*1</f>
        <v>0</v>
      </c>
      <c r="F15" s="75"/>
      <c r="G15" s="105"/>
      <c r="H15" s="102" t="s">
        <v>132</v>
      </c>
      <c r="I15" s="67"/>
      <c r="J15" s="34">
        <f>SUM(J4:J14)</f>
        <v>0</v>
      </c>
      <c r="K15" s="35">
        <f>SUM(K4:K14)</f>
        <v>0</v>
      </c>
      <c r="L15" s="67"/>
      <c r="M15" s="3" t="s">
        <v>52</v>
      </c>
      <c r="N15" s="8">
        <v>0</v>
      </c>
      <c r="O15" s="4">
        <f t="shared" si="4"/>
        <v>0</v>
      </c>
      <c r="Q15" s="98"/>
      <c r="R15" s="3" t="s">
        <v>68</v>
      </c>
      <c r="S15" s="8">
        <v>0</v>
      </c>
      <c r="T15" s="22">
        <f t="shared" ref="T15:T21" si="5">S15*1</f>
        <v>0</v>
      </c>
      <c r="U15" s="98"/>
      <c r="V15" s="101"/>
      <c r="W15" s="51" t="s">
        <v>147</v>
      </c>
      <c r="X15" s="8">
        <v>0</v>
      </c>
      <c r="Y15" s="4">
        <f>X15*1</f>
        <v>0</v>
      </c>
      <c r="AA15" s="75"/>
      <c r="AB15" s="3" t="s">
        <v>100</v>
      </c>
      <c r="AC15" s="8">
        <v>0</v>
      </c>
      <c r="AD15" s="4">
        <f t="shared" ref="AD15:AD17" si="6">AC15*0.5</f>
        <v>0</v>
      </c>
    </row>
    <row r="16" spans="1:36">
      <c r="A16" s="71"/>
      <c r="B16" s="3" t="s">
        <v>11</v>
      </c>
      <c r="C16" s="8">
        <v>0</v>
      </c>
      <c r="D16" s="4">
        <f>C16*3</f>
        <v>0</v>
      </c>
      <c r="F16" s="75"/>
      <c r="G16" s="103" t="s">
        <v>40</v>
      </c>
      <c r="H16" s="102" t="s">
        <v>139</v>
      </c>
      <c r="I16" s="67"/>
      <c r="J16" s="8">
        <v>0</v>
      </c>
      <c r="K16" s="35">
        <f>J16*5</f>
        <v>0</v>
      </c>
      <c r="L16" s="67"/>
      <c r="M16" s="3" t="s">
        <v>58</v>
      </c>
      <c r="N16" s="8">
        <v>0</v>
      </c>
      <c r="O16" s="4">
        <f t="shared" si="4"/>
        <v>0</v>
      </c>
      <c r="Q16" s="98"/>
      <c r="R16" s="3" t="s">
        <v>69</v>
      </c>
      <c r="S16" s="8">
        <v>0</v>
      </c>
      <c r="T16" s="22">
        <f t="shared" si="5"/>
        <v>0</v>
      </c>
      <c r="U16" s="98"/>
      <c r="V16" s="101"/>
      <c r="W16" s="3" t="s">
        <v>82</v>
      </c>
      <c r="X16" s="8">
        <v>0</v>
      </c>
      <c r="Y16" s="4">
        <f>X16*1</f>
        <v>0</v>
      </c>
      <c r="AA16" s="75"/>
      <c r="AB16" s="57" t="s">
        <v>164</v>
      </c>
      <c r="AC16" s="8">
        <v>0</v>
      </c>
      <c r="AD16" s="4">
        <f t="shared" si="6"/>
        <v>0</v>
      </c>
    </row>
    <row r="17" spans="1:30" ht="17.25" thickBot="1">
      <c r="A17" s="72"/>
      <c r="B17" s="16" t="s">
        <v>12</v>
      </c>
      <c r="C17" s="17">
        <f>SUM(C15:C16)</f>
        <v>0</v>
      </c>
      <c r="D17" s="18">
        <f>SUM(D15:D16)</f>
        <v>0</v>
      </c>
      <c r="F17" s="75"/>
      <c r="G17" s="104"/>
      <c r="H17" s="102" t="s">
        <v>140</v>
      </c>
      <c r="I17" s="67"/>
      <c r="J17" s="8">
        <v>0</v>
      </c>
      <c r="K17" s="35">
        <f>J17*4</f>
        <v>0</v>
      </c>
      <c r="L17" s="67"/>
      <c r="M17" s="3" t="s">
        <v>53</v>
      </c>
      <c r="N17" s="8">
        <v>0</v>
      </c>
      <c r="O17" s="4">
        <f t="shared" si="4"/>
        <v>0</v>
      </c>
      <c r="Q17" s="98"/>
      <c r="R17" s="3" t="s">
        <v>70</v>
      </c>
      <c r="S17" s="8">
        <v>0</v>
      </c>
      <c r="T17" s="22">
        <f t="shared" si="5"/>
        <v>0</v>
      </c>
      <c r="U17" s="98"/>
      <c r="V17" s="101"/>
      <c r="W17" s="3" t="s">
        <v>83</v>
      </c>
      <c r="X17" s="8">
        <v>0</v>
      </c>
      <c r="Y17" s="4">
        <f>X17*0.5</f>
        <v>0</v>
      </c>
      <c r="AA17" s="75"/>
      <c r="AB17" s="3" t="s">
        <v>145</v>
      </c>
      <c r="AC17" s="8">
        <v>0</v>
      </c>
      <c r="AD17" s="4">
        <f t="shared" si="6"/>
        <v>0</v>
      </c>
    </row>
    <row r="18" spans="1:30" ht="17.25" customHeight="1" thickBot="1">
      <c r="A18" s="30" t="s">
        <v>22</v>
      </c>
      <c r="B18" s="74" t="s">
        <v>115</v>
      </c>
      <c r="C18" s="74"/>
      <c r="D18" s="21">
        <f>IF((D9+D13+D17)&gt;20,"20",(D9+D13+D17))</f>
        <v>0</v>
      </c>
      <c r="F18" s="75"/>
      <c r="G18" s="104"/>
      <c r="H18" s="77" t="s">
        <v>133</v>
      </c>
      <c r="I18" s="34" t="s">
        <v>39</v>
      </c>
      <c r="J18" s="8">
        <v>0</v>
      </c>
      <c r="K18" s="35">
        <f>J18*2</f>
        <v>0</v>
      </c>
      <c r="L18" s="67"/>
      <c r="M18" s="3" t="s">
        <v>54</v>
      </c>
      <c r="N18" s="8">
        <v>0</v>
      </c>
      <c r="O18" s="4">
        <f>N18*2</f>
        <v>0</v>
      </c>
      <c r="Q18" s="98"/>
      <c r="R18" s="56" t="s">
        <v>156</v>
      </c>
      <c r="S18" s="8">
        <v>0</v>
      </c>
      <c r="T18" s="22">
        <f t="shared" si="5"/>
        <v>0</v>
      </c>
      <c r="U18" s="98"/>
      <c r="V18" s="101"/>
      <c r="W18" s="3" t="s">
        <v>13</v>
      </c>
      <c r="X18" s="3">
        <v>0</v>
      </c>
      <c r="Y18" s="4">
        <f>IF(SUM(Y13:Y17)&gt;5,"5",SUM(Y13:Y17))</f>
        <v>0</v>
      </c>
      <c r="AA18" s="75"/>
      <c r="AB18" s="3" t="s">
        <v>106</v>
      </c>
      <c r="AC18" s="8">
        <v>0</v>
      </c>
      <c r="AD18" s="4">
        <f t="shared" ref="AD18" si="7">AC18*0.5</f>
        <v>0</v>
      </c>
    </row>
    <row r="19" spans="1:30" ht="17.25" thickBot="1">
      <c r="A19" s="70" t="s">
        <v>23</v>
      </c>
      <c r="B19" s="80" t="s">
        <v>16</v>
      </c>
      <c r="C19" s="80"/>
      <c r="D19" s="2" t="s">
        <v>3</v>
      </c>
      <c r="F19" s="75"/>
      <c r="G19" s="104"/>
      <c r="H19" s="78"/>
      <c r="I19" s="34" t="s">
        <v>37</v>
      </c>
      <c r="J19" s="8">
        <v>0</v>
      </c>
      <c r="K19" s="35">
        <f t="shared" ref="K19" si="8">J19*2</f>
        <v>0</v>
      </c>
      <c r="L19" s="67"/>
      <c r="M19" s="3" t="s">
        <v>56</v>
      </c>
      <c r="N19" s="8">
        <v>0</v>
      </c>
      <c r="O19" s="4">
        <f t="shared" ref="O19:O20" si="9">N19*2</f>
        <v>0</v>
      </c>
      <c r="Q19" s="98"/>
      <c r="R19" s="3" t="s">
        <v>71</v>
      </c>
      <c r="S19" s="8">
        <v>0</v>
      </c>
      <c r="T19" s="22">
        <f t="shared" si="5"/>
        <v>0</v>
      </c>
      <c r="U19" s="98"/>
      <c r="V19" s="101" t="s">
        <v>40</v>
      </c>
      <c r="W19" s="52" t="s">
        <v>150</v>
      </c>
      <c r="X19" s="8">
        <v>0</v>
      </c>
      <c r="Y19" s="4">
        <f>X19*2</f>
        <v>0</v>
      </c>
      <c r="AA19" s="76"/>
      <c r="AB19" s="14" t="s">
        <v>108</v>
      </c>
      <c r="AC19" s="14">
        <f>SUM(AC14:AC18)</f>
        <v>0</v>
      </c>
      <c r="AD19" s="5">
        <f>SUM(AD14:AD18)</f>
        <v>0</v>
      </c>
    </row>
    <row r="20" spans="1:30" ht="17.25" thickBot="1">
      <c r="A20" s="72"/>
      <c r="B20" s="81">
        <v>0</v>
      </c>
      <c r="C20" s="81"/>
      <c r="D20" s="26">
        <f>B20/2</f>
        <v>0</v>
      </c>
      <c r="F20" s="75"/>
      <c r="G20" s="104"/>
      <c r="H20" s="79"/>
      <c r="I20" s="34" t="s">
        <v>38</v>
      </c>
      <c r="J20" s="8">
        <v>0</v>
      </c>
      <c r="K20" s="35">
        <f>J20*2</f>
        <v>0</v>
      </c>
      <c r="L20" s="67"/>
      <c r="M20" s="3" t="s">
        <v>57</v>
      </c>
      <c r="N20" s="8">
        <v>0</v>
      </c>
      <c r="O20" s="4">
        <f t="shared" si="9"/>
        <v>0</v>
      </c>
      <c r="Q20" s="98"/>
      <c r="R20" s="3" t="s">
        <v>72</v>
      </c>
      <c r="S20" s="8">
        <v>0</v>
      </c>
      <c r="T20" s="22">
        <f t="shared" si="5"/>
        <v>0</v>
      </c>
      <c r="U20" s="98"/>
      <c r="V20" s="101"/>
      <c r="W20" s="3" t="s">
        <v>84</v>
      </c>
      <c r="X20" s="8">
        <v>0</v>
      </c>
      <c r="Y20" s="4">
        <f>X20*1</f>
        <v>0</v>
      </c>
      <c r="AA20" s="70" t="s">
        <v>101</v>
      </c>
      <c r="AB20" s="1" t="s">
        <v>35</v>
      </c>
      <c r="AC20" s="1" t="s">
        <v>17</v>
      </c>
      <c r="AD20" s="2" t="s">
        <v>3</v>
      </c>
    </row>
    <row r="21" spans="1:30" ht="17.25" thickBot="1">
      <c r="A21" s="70" t="s">
        <v>24</v>
      </c>
      <c r="B21" s="80" t="s">
        <v>7</v>
      </c>
      <c r="C21" s="80"/>
      <c r="D21" s="2" t="s">
        <v>3</v>
      </c>
      <c r="F21" s="75"/>
      <c r="G21" s="104"/>
      <c r="H21" s="77" t="s">
        <v>151</v>
      </c>
      <c r="I21" s="53" t="s">
        <v>39</v>
      </c>
      <c r="J21" s="8">
        <v>0</v>
      </c>
      <c r="K21" s="35">
        <f>J21*0.5</f>
        <v>0</v>
      </c>
      <c r="L21" s="68"/>
      <c r="M21" s="14" t="s">
        <v>59</v>
      </c>
      <c r="N21" s="14">
        <f>SUM(N4:N20)</f>
        <v>0</v>
      </c>
      <c r="O21" s="5">
        <f>SUM(O4:O20)</f>
        <v>0</v>
      </c>
      <c r="Q21" s="98"/>
      <c r="R21" s="3" t="s">
        <v>73</v>
      </c>
      <c r="S21" s="8">
        <v>0</v>
      </c>
      <c r="T21" s="22">
        <f t="shared" si="5"/>
        <v>0</v>
      </c>
      <c r="U21" s="98"/>
      <c r="V21" s="101"/>
      <c r="W21" s="3" t="s">
        <v>85</v>
      </c>
      <c r="X21" s="8">
        <v>0</v>
      </c>
      <c r="Y21" s="4">
        <f>X21*0.5</f>
        <v>0</v>
      </c>
      <c r="AA21" s="75"/>
      <c r="AB21" s="3" t="s">
        <v>102</v>
      </c>
      <c r="AC21" s="8">
        <v>0</v>
      </c>
      <c r="AD21" s="4">
        <f>AC21*1</f>
        <v>0</v>
      </c>
    </row>
    <row r="22" spans="1:30" ht="17.25" thickBot="1">
      <c r="A22" s="72"/>
      <c r="B22" s="81">
        <v>0</v>
      </c>
      <c r="C22" s="81"/>
      <c r="D22" s="18">
        <f>IF(B22*1&gt;4,"4",B22*1)</f>
        <v>0</v>
      </c>
      <c r="F22" s="75"/>
      <c r="G22" s="104"/>
      <c r="H22" s="79"/>
      <c r="I22" s="53"/>
      <c r="J22" s="8"/>
      <c r="K22" s="35">
        <f>J22*0.5</f>
        <v>0</v>
      </c>
      <c r="L22" s="70" t="s">
        <v>64</v>
      </c>
      <c r="M22" s="43" t="s">
        <v>60</v>
      </c>
      <c r="N22" s="12">
        <v>0</v>
      </c>
      <c r="O22" s="13">
        <f>N22*3</f>
        <v>0</v>
      </c>
      <c r="Q22" s="99"/>
      <c r="R22" s="14" t="s">
        <v>77</v>
      </c>
      <c r="S22" s="14">
        <f>SUM(S14:S21)</f>
        <v>0</v>
      </c>
      <c r="T22" s="24">
        <f>IF(SUM(T14:T21)&gt;5,"5",SUM(T14:T21))</f>
        <v>0</v>
      </c>
      <c r="U22" s="98"/>
      <c r="V22" s="101"/>
      <c r="W22" s="3" t="s">
        <v>82</v>
      </c>
      <c r="X22" s="8">
        <v>0</v>
      </c>
      <c r="Y22" s="4">
        <f>X22*0.5</f>
        <v>0</v>
      </c>
      <c r="AA22" s="75"/>
      <c r="AB22" s="3" t="s">
        <v>103</v>
      </c>
      <c r="AC22" s="8">
        <v>0</v>
      </c>
      <c r="AD22" s="4">
        <f>AC22*0.5</f>
        <v>0</v>
      </c>
    </row>
    <row r="23" spans="1:30" ht="17.25" thickBot="1">
      <c r="A23" s="20" t="s">
        <v>25</v>
      </c>
      <c r="B23" s="74" t="s">
        <v>115</v>
      </c>
      <c r="C23" s="74"/>
      <c r="D23" s="27">
        <f>D22+D20+D18</f>
        <v>0</v>
      </c>
      <c r="F23" s="75"/>
      <c r="G23" s="105"/>
      <c r="H23" s="54"/>
      <c r="I23" s="34" t="s">
        <v>116</v>
      </c>
      <c r="J23" s="34">
        <f>SUM(J16:J22)</f>
        <v>0</v>
      </c>
      <c r="K23" s="35">
        <f>SUM(K16:K22)</f>
        <v>0</v>
      </c>
      <c r="L23" s="75"/>
      <c r="M23" s="42" t="s">
        <v>61</v>
      </c>
      <c r="N23" s="8">
        <v>0</v>
      </c>
      <c r="O23" s="4">
        <f>N23*2</f>
        <v>0</v>
      </c>
      <c r="Q23" s="97" t="s">
        <v>87</v>
      </c>
      <c r="R23" s="1" t="s">
        <v>1</v>
      </c>
      <c r="S23" s="25" t="s">
        <v>17</v>
      </c>
      <c r="T23" s="23" t="s">
        <v>3</v>
      </c>
      <c r="U23" s="98"/>
      <c r="V23" s="101"/>
      <c r="W23" s="3" t="s">
        <v>13</v>
      </c>
      <c r="X23" s="3">
        <f>SUM(X19:X22)</f>
        <v>0</v>
      </c>
      <c r="Y23" s="4">
        <f>IF(SUM(Y19:Y22)&gt;3,"3",SUM(Y19:Y22))</f>
        <v>0</v>
      </c>
      <c r="AA23" s="75"/>
      <c r="AB23" s="37" t="s">
        <v>107</v>
      </c>
      <c r="AC23" s="8">
        <v>0</v>
      </c>
      <c r="AD23" s="4">
        <f>AC23*2.5</f>
        <v>0</v>
      </c>
    </row>
    <row r="24" spans="1:30" ht="17.25" thickBot="1">
      <c r="A24" s="60" t="s">
        <v>111</v>
      </c>
      <c r="B24" s="61"/>
      <c r="C24" s="62"/>
      <c r="D24" s="38">
        <f>IF(D23&gt;70,"70",D23)</f>
        <v>0</v>
      </c>
      <c r="F24" s="76"/>
      <c r="G24" s="94" t="s">
        <v>117</v>
      </c>
      <c r="H24" s="95"/>
      <c r="I24" s="95"/>
      <c r="J24" s="68"/>
      <c r="K24" s="36">
        <f>K23+K15</f>
        <v>0</v>
      </c>
      <c r="L24" s="75"/>
      <c r="M24" s="58" t="s">
        <v>154</v>
      </c>
      <c r="N24" s="8">
        <v>0</v>
      </c>
      <c r="O24" s="35">
        <f>N24*0.5</f>
        <v>0</v>
      </c>
      <c r="Q24" s="99"/>
      <c r="R24" s="14"/>
      <c r="S24" s="8">
        <v>0</v>
      </c>
      <c r="T24" s="24">
        <f>IF(S24*2&gt;5,"5",S24*2)</f>
        <v>0</v>
      </c>
      <c r="U24" s="99"/>
      <c r="V24" s="112" t="s">
        <v>119</v>
      </c>
      <c r="W24" s="112"/>
      <c r="X24" s="112"/>
      <c r="Y24" s="5">
        <f>Y23+Y18</f>
        <v>0</v>
      </c>
      <c r="AA24" s="76"/>
      <c r="AB24" s="14" t="s">
        <v>109</v>
      </c>
      <c r="AC24" s="14">
        <f>SUM(AC21:AC23)</f>
        <v>0</v>
      </c>
      <c r="AD24" s="5">
        <f>SUM(AD21:AD23)</f>
        <v>0</v>
      </c>
    </row>
    <row r="25" spans="1:30" ht="17.25" thickBot="1">
      <c r="A25" s="70" t="s">
        <v>131</v>
      </c>
      <c r="B25" s="74"/>
      <c r="C25" s="74"/>
      <c r="D25" s="96"/>
      <c r="F25" s="70" t="s">
        <v>135</v>
      </c>
      <c r="G25" s="100" t="s">
        <v>136</v>
      </c>
      <c r="H25" s="110"/>
      <c r="I25" s="66"/>
      <c r="J25" s="48">
        <v>0</v>
      </c>
      <c r="K25" s="45">
        <f>J25*4</f>
        <v>0</v>
      </c>
      <c r="L25" s="75"/>
      <c r="M25" s="106" t="s">
        <v>142</v>
      </c>
      <c r="N25" s="107"/>
      <c r="O25" s="120">
        <f>IF((O22+O23+O24)&gt;3,3,(O22+O23+O24))</f>
        <v>0</v>
      </c>
      <c r="Q25" s="20" t="s">
        <v>14</v>
      </c>
      <c r="R25" s="74" t="s">
        <v>118</v>
      </c>
      <c r="S25" s="74"/>
      <c r="T25" s="28">
        <f>T24+T22+T12</f>
        <v>0</v>
      </c>
      <c r="U25" s="113" t="s">
        <v>157</v>
      </c>
      <c r="V25" s="116" t="s">
        <v>160</v>
      </c>
      <c r="W25" s="117"/>
      <c r="X25" s="48">
        <v>0</v>
      </c>
      <c r="Y25" s="44">
        <f>X25*2</f>
        <v>0</v>
      </c>
      <c r="AA25" s="70" t="s">
        <v>110</v>
      </c>
      <c r="AB25" s="122" t="s">
        <v>115</v>
      </c>
      <c r="AC25" s="62"/>
      <c r="AD25" s="96">
        <f>AD12+AD19+AD24</f>
        <v>0</v>
      </c>
    </row>
    <row r="26" spans="1:30" ht="17.25" thickBot="1">
      <c r="A26" s="82">
        <f>D24+O28+Y28+AD27</f>
        <v>0</v>
      </c>
      <c r="B26" s="83"/>
      <c r="C26" s="83"/>
      <c r="D26" s="84"/>
      <c r="F26" s="75"/>
      <c r="G26" s="91" t="s">
        <v>153</v>
      </c>
      <c r="H26" s="92"/>
      <c r="I26" s="93"/>
      <c r="J26" s="8">
        <v>0</v>
      </c>
      <c r="K26" s="46">
        <f>J26*0.5</f>
        <v>0</v>
      </c>
      <c r="L26" s="76"/>
      <c r="M26" s="108"/>
      <c r="N26" s="109"/>
      <c r="O26" s="121"/>
      <c r="Q26" s="70" t="s">
        <v>143</v>
      </c>
      <c r="R26" s="122" t="s">
        <v>144</v>
      </c>
      <c r="S26" s="62"/>
      <c r="T26" s="122">
        <f>SUM(T25,Y11,Y24,Y27)</f>
        <v>0</v>
      </c>
      <c r="U26" s="114"/>
      <c r="V26" s="118" t="s">
        <v>161</v>
      </c>
      <c r="W26" s="119"/>
      <c r="X26" s="8">
        <v>0</v>
      </c>
      <c r="Y26" s="13">
        <f>X26*0.5</f>
        <v>0</v>
      </c>
      <c r="AA26" s="76"/>
      <c r="AB26" s="108"/>
      <c r="AC26" s="109"/>
      <c r="AD26" s="121"/>
    </row>
    <row r="27" spans="1:30" ht="17.25" thickBot="1">
      <c r="A27" s="85"/>
      <c r="B27" s="86"/>
      <c r="C27" s="86"/>
      <c r="D27" s="87"/>
      <c r="F27" s="76"/>
      <c r="G27" s="94" t="s">
        <v>141</v>
      </c>
      <c r="H27" s="95"/>
      <c r="I27" s="95"/>
      <c r="J27" s="68"/>
      <c r="K27" s="47">
        <f>IF((K25+K26)&gt;4,4,(K25+K26))</f>
        <v>0</v>
      </c>
      <c r="L27" s="41" t="s">
        <v>65</v>
      </c>
      <c r="M27" s="104" t="s">
        <v>115</v>
      </c>
      <c r="N27" s="104"/>
      <c r="O27" s="49">
        <f>K24+O21+O25+K27</f>
        <v>0</v>
      </c>
      <c r="Q27" s="76"/>
      <c r="R27" s="108"/>
      <c r="S27" s="109"/>
      <c r="T27" s="108"/>
      <c r="U27" s="115"/>
      <c r="V27" s="130" t="s">
        <v>158</v>
      </c>
      <c r="W27" s="131"/>
      <c r="X27" s="132"/>
      <c r="Y27" s="49">
        <f>IF((Y25+Y26)&gt;2,2,(Y25+Y26))</f>
        <v>0</v>
      </c>
      <c r="AA27" s="123" t="s">
        <v>114</v>
      </c>
      <c r="AB27" s="124"/>
      <c r="AC27" s="125"/>
      <c r="AD27" s="96">
        <f>IF(AD25&gt;10,"10",AD25)</f>
        <v>0</v>
      </c>
    </row>
    <row r="28" spans="1:30" ht="17.25" thickBot="1">
      <c r="A28" s="88"/>
      <c r="B28" s="89"/>
      <c r="C28" s="89"/>
      <c r="D28" s="90"/>
      <c r="F28" s="63" t="s">
        <v>112</v>
      </c>
      <c r="G28" s="64"/>
      <c r="H28" s="64"/>
      <c r="I28" s="64"/>
      <c r="J28" s="64"/>
      <c r="K28" s="64"/>
      <c r="L28" s="64"/>
      <c r="M28" s="64"/>
      <c r="N28" s="65"/>
      <c r="O28" s="19">
        <f>IF(O27&gt;10,"10",O27)</f>
        <v>0</v>
      </c>
      <c r="Q28" s="128" t="s">
        <v>113</v>
      </c>
      <c r="R28" s="129"/>
      <c r="S28" s="129"/>
      <c r="T28" s="129"/>
      <c r="U28" s="129"/>
      <c r="V28" s="129"/>
      <c r="W28" s="129"/>
      <c r="X28" s="129"/>
      <c r="Y28" s="19">
        <f>IF(T26&gt;10,"10",T26)</f>
        <v>0</v>
      </c>
      <c r="AA28" s="126"/>
      <c r="AB28" s="127"/>
      <c r="AC28" s="109"/>
      <c r="AD28" s="121"/>
    </row>
    <row r="29" spans="1:30">
      <c r="N29" s="29"/>
      <c r="O29" s="29"/>
    </row>
  </sheetData>
  <mergeCells count="74">
    <mergeCell ref="M27:N27"/>
    <mergeCell ref="AB25:AC26"/>
    <mergeCell ref="AD25:AD26"/>
    <mergeCell ref="AA27:AC28"/>
    <mergeCell ref="AD27:AD28"/>
    <mergeCell ref="Q28:X28"/>
    <mergeCell ref="R26:S27"/>
    <mergeCell ref="T26:T27"/>
    <mergeCell ref="V27:X27"/>
    <mergeCell ref="AA25:AA26"/>
    <mergeCell ref="R25:S25"/>
    <mergeCell ref="V19:V23"/>
    <mergeCell ref="Q23:Q24"/>
    <mergeCell ref="U25:U27"/>
    <mergeCell ref="V25:W25"/>
    <mergeCell ref="V26:W26"/>
    <mergeCell ref="Q26:Q27"/>
    <mergeCell ref="AA2:AD2"/>
    <mergeCell ref="U12:U24"/>
    <mergeCell ref="Q2:Y2"/>
    <mergeCell ref="V7:V10"/>
    <mergeCell ref="W7:W8"/>
    <mergeCell ref="W9:W10"/>
    <mergeCell ref="U3:U11"/>
    <mergeCell ref="V11:X11"/>
    <mergeCell ref="AA3:AA12"/>
    <mergeCell ref="AA13:AA19"/>
    <mergeCell ref="AA20:AA24"/>
    <mergeCell ref="V24:X24"/>
    <mergeCell ref="V3:V6"/>
    <mergeCell ref="W3:W4"/>
    <mergeCell ref="W5:W6"/>
    <mergeCell ref="V12:V18"/>
    <mergeCell ref="F2:O2"/>
    <mergeCell ref="Q13:Q22"/>
    <mergeCell ref="Q3:Q12"/>
    <mergeCell ref="H3:I3"/>
    <mergeCell ref="H4:I4"/>
    <mergeCell ref="H5:I5"/>
    <mergeCell ref="H17:I17"/>
    <mergeCell ref="H15:I15"/>
    <mergeCell ref="H16:I16"/>
    <mergeCell ref="G16:G23"/>
    <mergeCell ref="G4:G15"/>
    <mergeCell ref="L22:L26"/>
    <mergeCell ref="M25:N26"/>
    <mergeCell ref="G25:I25"/>
    <mergeCell ref="O25:O26"/>
    <mergeCell ref="G26:I26"/>
    <mergeCell ref="F25:F27"/>
    <mergeCell ref="G27:J27"/>
    <mergeCell ref="A25:D25"/>
    <mergeCell ref="G24:J24"/>
    <mergeCell ref="A19:A20"/>
    <mergeCell ref="B21:C21"/>
    <mergeCell ref="B22:C22"/>
    <mergeCell ref="A21:A22"/>
    <mergeCell ref="A26:D28"/>
    <mergeCell ref="A24:C24"/>
    <mergeCell ref="F28:N28"/>
    <mergeCell ref="L3:L21"/>
    <mergeCell ref="A1:O1"/>
    <mergeCell ref="A10:A13"/>
    <mergeCell ref="A2:D2"/>
    <mergeCell ref="B18:C18"/>
    <mergeCell ref="A14:A17"/>
    <mergeCell ref="A3:A9"/>
    <mergeCell ref="F3:F24"/>
    <mergeCell ref="H6:H13"/>
    <mergeCell ref="H21:H22"/>
    <mergeCell ref="H18:H20"/>
    <mergeCell ref="B23:C23"/>
    <mergeCell ref="B19:C19"/>
    <mergeCell ref="B20:C20"/>
  </mergeCells>
  <phoneticPr fontId="1" type="noConversion"/>
  <pageMargins left="0.70866141732283472" right="0.33" top="0.35" bottom="0.74803149606299213" header="0.15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2014-10-11T04:17:59Z</cp:lastPrinted>
  <dcterms:created xsi:type="dcterms:W3CDTF">2012-12-10T08:48:19Z</dcterms:created>
  <dcterms:modified xsi:type="dcterms:W3CDTF">2014-10-11T04:18:12Z</dcterms:modified>
</cp:coreProperties>
</file>